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J9" i="1" l="1"/>
  <c r="J7" i="1"/>
  <c r="I7" i="1"/>
  <c r="H8" i="1"/>
  <c r="H7" i="1"/>
  <c r="I8" i="1" l="1"/>
  <c r="I9" i="1"/>
  <c r="J8" i="1" l="1"/>
</calcChain>
</file>

<file path=xl/sharedStrings.xml><?xml version="1.0" encoding="utf-8"?>
<sst xmlns="http://schemas.openxmlformats.org/spreadsheetml/2006/main" count="25" uniqueCount="24">
  <si>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</si>
  <si>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</si>
  <si>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</si>
  <si>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</si>
  <si>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</si>
  <si>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</si>
  <si>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</si>
  <si>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</si>
  <si>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</si>
  <si>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</si>
  <si>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</si>
  <si>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</si>
  <si>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</si>
  <si>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АСКУЭ</t>
  </si>
  <si>
    <t>А1-02</t>
  </si>
  <si>
    <t xml:space="preserve"> Установка приборов учета на опоры ВЛ-0,4 кВ с заменой вводов (ЦЭС 150 шт.)</t>
  </si>
  <si>
    <t>Установка приборов учета на опоры ВЛ-0,4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</si>
  <si>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</si>
  <si>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</si>
  <si>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</si>
  <si>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20260312 Ц_2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</si>
  <si>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</si>
  <si>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на отдельные элементы электрических сетей</t>
  </si>
  <si>
    <t>П6-06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</si>
</sst>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O7" sqref="O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20</v>
      </c>
      <c r="C3" s="11"/>
      <c r="D3" s="11"/>
      <c r="E3" s="11"/>
      <c r="F3" s="11"/>
      <c r="G3" s="11"/>
      <c r="H3" s="11"/>
    </row>
    <row r="4" spans="1:11" ht="16.5" customHeight="1" x14ac:dyDescent="0.2">
      <c r="A4" s="13" t="s">
        <v>15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133.15" customHeight="1" x14ac:dyDescent="0.2">
      <c r="A7" s="3">
        <v>1</v>
      </c>
      <c r="B7" s="3" t="s">
        <v>22</v>
      </c>
      <c r="C7" s="3" t="s">
        <v>13</v>
      </c>
      <c r="D7" s="3">
        <v>1</v>
      </c>
      <c r="E7" s="3" t="s">
        <v>23</v>
      </c>
      <c r="F7" s="3">
        <v>300</v>
      </c>
      <c r="G7" s="3"/>
      <c r="H7" s="14">
        <f>F7*D7</f>
        <v>300</v>
      </c>
      <c r="I7" s="8">
        <f>1.034*1.043*1.038*1.04*1.04*1.04*1.04*1.04</f>
        <v>1.3619742514803772</v>
      </c>
      <c r="J7" s="5">
        <f>H7*I7</f>
        <v>408.59227544411317</v>
      </c>
      <c r="K7" s="9"/>
    </row>
    <row r="8" spans="1:11" ht="73.150000000000006" customHeight="1" x14ac:dyDescent="0.2">
      <c r="A8" s="3">
        <v>2</v>
      </c>
      <c r="B8" s="3" t="s">
        <v>16</v>
      </c>
      <c r="C8" s="3" t="s">
        <v>13</v>
      </c>
      <c r="D8" s="3">
        <v>150</v>
      </c>
      <c r="E8" s="3" t="s">
        <v>14</v>
      </c>
      <c r="F8" s="3">
        <v>24</v>
      </c>
      <c r="G8" s="3">
        <v>1</v>
      </c>
      <c r="H8" s="15">
        <f>D8*F8*G8</f>
        <v>3600</v>
      </c>
      <c r="I8" s="8">
        <f>1.034*1.043*1.038*1.04*1.04*1.04*1.04*1.04</f>
        <v>1.3619742514803772</v>
      </c>
      <c r="J8" s="5">
        <f>H8*I8</f>
        <v>4903.1073053293576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>
        <f>1.034*1.043*1.038*1.04*1.04*1.04*1.04*1.04</f>
        <v>1.3619742514803772</v>
      </c>
      <c r="J9" s="5">
        <f>SUM(J7:J8)</f>
        <v>5311.6995807734711</v>
      </c>
      <c r="K9" s="10">
        <v>5187.2020000000002</v>
      </c>
    </row>
    <row r="10" spans="1:11" x14ac:dyDescent="0.2">
      <c r="A10" s="6" t="s">
        <v>7</v>
      </c>
    </row>
    <row r="11" spans="1:11" ht="25.15" customHeight="1" x14ac:dyDescent="0.2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27" customHeight="1" x14ac:dyDescent="0.2">
      <c r="A12" s="16" t="s">
        <v>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">
      <c r="A13" s="1" t="s">
        <v>19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2021-06-18T05:37:12Z</dcterms:modified>
</cp:coreProperties>
</file>